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Моздокская 5" sheetId="1" r:id="rId1"/>
  </sheets>
  <externalReferences>
    <externalReference r:id="rId2"/>
  </externalReferences>
  <definedNames>
    <definedName name="Z_6E36EA37_049E_4FAE_B719_2847CD16F858_.wvu.Cols" localSheetId="0" hidden="1">'Моздокская 5'!#REF!,'Моздокская 5'!#REF!</definedName>
    <definedName name="Z_6E36EA37_049E_4FAE_B719_2847CD16F858_.wvu.Rows" localSheetId="0" hidden="1">'Моздокская 5'!$42:$45</definedName>
    <definedName name="Z_73C0D023_21BD_4441_8EFA_957546C15799_.wvu.Cols" localSheetId="0" hidden="1">'Моздокская 5'!#REF!,'Моздокская 5'!#REF!</definedName>
    <definedName name="Z_73C0D023_21BD_4441_8EFA_957546C15799_.wvu.Rows" localSheetId="0" hidden="1">'Моздокская 5'!$42:$45</definedName>
    <definedName name="_xlnm.Print_Area" localSheetId="0">'Моздокская 5'!$A$1:$G$60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<sst xmlns="http://schemas.openxmlformats.org/spreadsheetml/2006/main" count="62" uniqueCount="53">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</sst>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20">
          <cell r="W220">
            <v>32990.386783976428</v>
          </cell>
          <cell r="X220">
            <v>6631.2050939845367</v>
          </cell>
          <cell r="Y220">
            <v>46278.501299999996</v>
          </cell>
          <cell r="AA220">
            <v>2550</v>
          </cell>
          <cell r="AI220">
            <v>0</v>
          </cell>
          <cell r="AK220">
            <v>0</v>
          </cell>
          <cell r="AL220">
            <v>0</v>
          </cell>
          <cell r="AM220">
            <v>7242</v>
          </cell>
          <cell r="AN220">
            <v>0</v>
          </cell>
          <cell r="AO220">
            <v>13114.14</v>
          </cell>
          <cell r="AP220">
            <v>0</v>
          </cell>
          <cell r="AQ220">
            <v>0</v>
          </cell>
          <cell r="AX220">
            <v>128010.75670803231</v>
          </cell>
          <cell r="BB220">
            <v>1487.9962</v>
          </cell>
          <cell r="BC220">
            <v>0</v>
          </cell>
          <cell r="BD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CN220">
            <v>16507.848804269037</v>
          </cell>
          <cell r="CO220">
            <v>3394.8977829279947</v>
          </cell>
          <cell r="CP220">
            <v>720.98670000000004</v>
          </cell>
          <cell r="DE220">
            <v>15152.422585843769</v>
          </cell>
          <cell r="DS220">
            <v>23056.423429778504</v>
          </cell>
          <cell r="DT220">
            <v>4811.3164123505394</v>
          </cell>
          <cell r="DU220">
            <v>36591.347399999991</v>
          </cell>
          <cell r="DW220">
            <v>0</v>
          </cell>
          <cell r="DX220">
            <v>0</v>
          </cell>
          <cell r="EC220">
            <v>0</v>
          </cell>
          <cell r="EL220">
            <v>26088.450709048753</v>
          </cell>
          <cell r="EU220">
            <v>53968.75004788737</v>
          </cell>
          <cell r="EV220">
            <v>13454.86575387837</v>
          </cell>
          <cell r="EW220">
            <v>33527.644800000002</v>
          </cell>
          <cell r="FH220">
            <v>41237.009119694922</v>
          </cell>
          <cell r="FM220">
            <v>56180.861626083024</v>
          </cell>
          <cell r="FN220">
            <v>16907.962779204092</v>
          </cell>
          <cell r="FO220">
            <v>4.2343125325913272E-13</v>
          </cell>
          <cell r="FU220">
            <v>44500.530428727609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7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44" t="s">
        <v>43</v>
      </c>
      <c r="B1" s="44"/>
      <c r="C1" s="44"/>
      <c r="D1" s="44"/>
      <c r="E1" s="44"/>
      <c r="F1" s="44"/>
      <c r="G1" s="45"/>
    </row>
    <row r="2" spans="1:7" ht="21" customHeight="1" x14ac:dyDescent="0.2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">
      <c r="A5" s="48" t="s">
        <v>3</v>
      </c>
      <c r="B5" s="49"/>
      <c r="C5" s="49"/>
      <c r="D5" s="4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75" x14ac:dyDescent="0.25">
      <c r="A9" s="56" t="s">
        <v>8</v>
      </c>
      <c r="B9" s="57"/>
      <c r="C9" s="57"/>
      <c r="D9" s="58"/>
      <c r="E9" s="16">
        <f>SUM(E10:E14)</f>
        <v>2408380.7599999998</v>
      </c>
      <c r="F9" s="16">
        <f t="shared" ref="F9:G9" si="0">SUM(F10:F14)</f>
        <v>2097051.34</v>
      </c>
      <c r="G9" s="16">
        <f t="shared" si="0"/>
        <v>560218.54999999993</v>
      </c>
    </row>
    <row r="10" spans="1:7" ht="13.15" customHeight="1" x14ac:dyDescent="0.25">
      <c r="A10" s="50" t="s">
        <v>9</v>
      </c>
      <c r="B10" s="51"/>
      <c r="C10" s="51"/>
      <c r="D10" s="52"/>
      <c r="E10" s="17">
        <v>943707.85</v>
      </c>
      <c r="F10" s="17">
        <v>990408.35</v>
      </c>
      <c r="G10" s="18">
        <v>208380.15</v>
      </c>
    </row>
    <row r="11" spans="1:7" ht="14.45" customHeight="1" x14ac:dyDescent="0.25">
      <c r="A11" s="50" t="s">
        <v>10</v>
      </c>
      <c r="B11" s="51"/>
      <c r="C11" s="51"/>
      <c r="D11" s="52"/>
      <c r="E11" s="17">
        <v>532360.14</v>
      </c>
      <c r="F11" s="17">
        <v>236075.72</v>
      </c>
      <c r="G11" s="18">
        <v>150536.81</v>
      </c>
    </row>
    <row r="12" spans="1:7" ht="13.9" customHeight="1" x14ac:dyDescent="0.25">
      <c r="A12" s="50" t="s">
        <v>11</v>
      </c>
      <c r="B12" s="51"/>
      <c r="C12" s="51"/>
      <c r="D12" s="52"/>
      <c r="E12" s="17">
        <v>159272.22</v>
      </c>
      <c r="F12" s="17">
        <v>134275.06</v>
      </c>
      <c r="G12" s="18">
        <v>38673.230000000003</v>
      </c>
    </row>
    <row r="13" spans="1:7" ht="13.5" customHeight="1" x14ac:dyDescent="0.25">
      <c r="A13" s="50" t="s">
        <v>12</v>
      </c>
      <c r="B13" s="51"/>
      <c r="C13" s="51"/>
      <c r="D13" s="52"/>
      <c r="E13" s="17">
        <v>172512.66</v>
      </c>
      <c r="F13" s="17">
        <v>144721.95000000001</v>
      </c>
      <c r="G13" s="18">
        <v>38352.82</v>
      </c>
    </row>
    <row r="14" spans="1:7" ht="14.45" customHeight="1" x14ac:dyDescent="0.25">
      <c r="A14" s="43" t="s">
        <v>13</v>
      </c>
      <c r="B14" s="43"/>
      <c r="C14" s="43"/>
      <c r="D14" s="43"/>
      <c r="E14" s="17">
        <v>600527.89</v>
      </c>
      <c r="F14" s="17">
        <v>591570.26</v>
      </c>
      <c r="G14" s="18">
        <v>124275.54</v>
      </c>
    </row>
    <row r="15" spans="1:7" ht="15.75" x14ac:dyDescent="0.25">
      <c r="A15" s="37" t="s">
        <v>41</v>
      </c>
      <c r="B15" s="38"/>
      <c r="C15" s="38"/>
      <c r="D15" s="39"/>
      <c r="E15" s="16">
        <f>SUM(E16:E19)</f>
        <v>1122786.5599999998</v>
      </c>
      <c r="F15" s="16">
        <f t="shared" ref="F15:G15" si="1">SUM(F16:F19)</f>
        <v>1099896.21</v>
      </c>
      <c r="G15" s="16">
        <f t="shared" si="1"/>
        <v>247917.44</v>
      </c>
    </row>
    <row r="16" spans="1:7" ht="33.6" customHeight="1" x14ac:dyDescent="0.25">
      <c r="A16" s="40" t="s">
        <v>45</v>
      </c>
      <c r="B16" s="41"/>
      <c r="C16" s="41"/>
      <c r="D16" s="42"/>
      <c r="E16" s="17">
        <v>1089076.1499999999</v>
      </c>
      <c r="F16" s="17">
        <v>1069706.17</v>
      </c>
      <c r="G16" s="18">
        <v>244397.07</v>
      </c>
    </row>
    <row r="17" spans="1:9" ht="15.75" x14ac:dyDescent="0.25">
      <c r="A17" s="43" t="s">
        <v>46</v>
      </c>
      <c r="B17" s="43"/>
      <c r="C17" s="43"/>
      <c r="D17" s="43"/>
      <c r="E17" s="17">
        <v>3761.76</v>
      </c>
      <c r="F17" s="17">
        <v>3303.73</v>
      </c>
      <c r="G17" s="18">
        <v>458.03</v>
      </c>
    </row>
    <row r="18" spans="1:9" ht="15.75" x14ac:dyDescent="0.25">
      <c r="A18" s="43" t="s">
        <v>47</v>
      </c>
      <c r="B18" s="43"/>
      <c r="C18" s="43"/>
      <c r="D18" s="43"/>
      <c r="E18" s="17"/>
      <c r="F18" s="17"/>
      <c r="G18" s="18"/>
    </row>
    <row r="19" spans="1:9" ht="15.75" x14ac:dyDescent="0.25">
      <c r="A19" s="43" t="s">
        <v>48</v>
      </c>
      <c r="B19" s="43"/>
      <c r="C19" s="43"/>
      <c r="D19" s="43"/>
      <c r="E19" s="17">
        <v>29948.65</v>
      </c>
      <c r="F19" s="17">
        <v>26886.31</v>
      </c>
      <c r="G19" s="18">
        <v>3062.34</v>
      </c>
    </row>
    <row r="20" spans="1:9" ht="15.75" x14ac:dyDescent="0.25">
      <c r="A20" s="59" t="s">
        <v>14</v>
      </c>
      <c r="B20" s="59"/>
      <c r="C20" s="59"/>
      <c r="D20" s="59"/>
      <c r="E20" s="17"/>
      <c r="F20" s="17"/>
      <c r="G20" s="18"/>
    </row>
    <row r="21" spans="1:9" ht="15.75" x14ac:dyDescent="0.25">
      <c r="A21" s="43" t="s">
        <v>15</v>
      </c>
      <c r="B21" s="43"/>
      <c r="C21" s="43"/>
      <c r="D21" s="43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9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9" ht="15.75" x14ac:dyDescent="0.25">
      <c r="A24" s="60" t="s">
        <v>44</v>
      </c>
      <c r="B24" s="60"/>
      <c r="C24" s="60"/>
      <c r="D24" s="60"/>
      <c r="E24" s="60"/>
      <c r="F24" s="17">
        <v>-331895.52920000011</v>
      </c>
      <c r="G24" s="19"/>
      <c r="I24" s="26"/>
    </row>
    <row r="25" spans="1:9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229574.98988599324</v>
      </c>
      <c r="I25" s="26"/>
    </row>
    <row r="26" spans="1:9" ht="28.5" customHeight="1" x14ac:dyDescent="0.2">
      <c r="A26" s="64"/>
      <c r="B26" s="65"/>
      <c r="C26" s="65"/>
      <c r="D26" s="65"/>
      <c r="E26" s="66"/>
      <c r="F26" s="71"/>
      <c r="I26" s="26"/>
    </row>
    <row r="27" spans="1:9" ht="15.75" hidden="1" x14ac:dyDescent="0.25">
      <c r="A27" s="67" t="s">
        <v>16</v>
      </c>
      <c r="B27" s="68"/>
      <c r="C27" s="68"/>
      <c r="D27" s="68"/>
      <c r="E27" s="69"/>
      <c r="F27" s="23">
        <f>'[1]свод за год'!W220</f>
        <v>32990.386783976428</v>
      </c>
      <c r="I27" s="26"/>
    </row>
    <row r="28" spans="1:9" ht="15.75" hidden="1" x14ac:dyDescent="0.25">
      <c r="A28" s="67" t="s">
        <v>31</v>
      </c>
      <c r="B28" s="68"/>
      <c r="C28" s="68"/>
      <c r="D28" s="68"/>
      <c r="E28" s="69"/>
      <c r="F28" s="23">
        <f>'[1]свод за год'!X220</f>
        <v>6631.2050939845367</v>
      </c>
      <c r="I28" s="26"/>
    </row>
    <row r="29" spans="1:9" ht="15.75" hidden="1" x14ac:dyDescent="0.25">
      <c r="A29" s="67" t="s">
        <v>18</v>
      </c>
      <c r="B29" s="68"/>
      <c r="C29" s="68"/>
      <c r="D29" s="68"/>
      <c r="E29" s="69"/>
      <c r="F29" s="23">
        <f>'[1]свод за год'!Y220</f>
        <v>46278.501299999996</v>
      </c>
      <c r="I29" s="26"/>
    </row>
    <row r="30" spans="1:9" ht="15.75" hidden="1" x14ac:dyDescent="0.25">
      <c r="A30" s="67" t="s">
        <v>19</v>
      </c>
      <c r="B30" s="68"/>
      <c r="C30" s="68"/>
      <c r="D30" s="68"/>
      <c r="E30" s="69"/>
      <c r="F30" s="23">
        <f>'[1]свод за год'!AA220+'[1]свод за год'!AI220+'[1]свод за год'!AL220+'[1]свод за год'!AO220+'[1]свод за год'!AP220+'[1]свод за год'!AQ220</f>
        <v>15664.14</v>
      </c>
      <c r="I30" s="26"/>
    </row>
    <row r="31" spans="1:9" ht="36.75" hidden="1" customHeight="1" x14ac:dyDescent="0.25">
      <c r="A31" s="73" t="s">
        <v>32</v>
      </c>
      <c r="B31" s="74"/>
      <c r="C31" s="74"/>
      <c r="D31" s="74"/>
      <c r="E31" s="75"/>
      <c r="F31" s="23">
        <f>'[1]свод за год'!AX220</f>
        <v>128010.75670803231</v>
      </c>
      <c r="I31" s="26"/>
    </row>
    <row r="32" spans="1:9" ht="15.75" customHeight="1" x14ac:dyDescent="0.2">
      <c r="A32" s="61" t="s">
        <v>33</v>
      </c>
      <c r="B32" s="62"/>
      <c r="C32" s="62"/>
      <c r="D32" s="62"/>
      <c r="E32" s="63"/>
      <c r="F32" s="70">
        <f>SUM(F34:F38)+20866</f>
        <v>154431.69382421859</v>
      </c>
      <c r="I32" s="26"/>
    </row>
    <row r="33" spans="1:10" ht="33" customHeight="1" x14ac:dyDescent="0.2">
      <c r="A33" s="64"/>
      <c r="B33" s="65"/>
      <c r="C33" s="65"/>
      <c r="D33" s="65"/>
      <c r="E33" s="66"/>
      <c r="F33" s="71"/>
      <c r="I33" s="26"/>
    </row>
    <row r="34" spans="1:10" ht="15.75" hidden="1" x14ac:dyDescent="0.25">
      <c r="A34" s="72" t="s">
        <v>16</v>
      </c>
      <c r="B34" s="72"/>
      <c r="C34" s="72"/>
      <c r="D34" s="72"/>
      <c r="E34" s="72"/>
      <c r="F34" s="23">
        <f>'[1]свод за год'!CN220+'[1]свод за год'!DS220</f>
        <v>39564.272234047545</v>
      </c>
      <c r="I34" s="26"/>
    </row>
    <row r="35" spans="1:10" ht="15.75" hidden="1" x14ac:dyDescent="0.25">
      <c r="A35" s="72" t="s">
        <v>31</v>
      </c>
      <c r="B35" s="72"/>
      <c r="C35" s="72"/>
      <c r="D35" s="72"/>
      <c r="E35" s="72"/>
      <c r="F35" s="23">
        <f>'[1]свод за год'!CO220+'[1]свод за год'!DT220</f>
        <v>8206.214195278535</v>
      </c>
      <c r="I35" s="26"/>
    </row>
    <row r="36" spans="1:10" ht="15.75" hidden="1" x14ac:dyDescent="0.25">
      <c r="A36" s="72" t="s">
        <v>18</v>
      </c>
      <c r="B36" s="72"/>
      <c r="C36" s="72"/>
      <c r="D36" s="72"/>
      <c r="E36" s="72"/>
      <c r="F36" s="23">
        <f>'[1]свод за год'!CP220+'[1]свод за год'!DU220</f>
        <v>37312.334099999993</v>
      </c>
      <c r="I36" s="26"/>
    </row>
    <row r="37" spans="1:10" ht="15.75" hidden="1" x14ac:dyDescent="0.25">
      <c r="A37" s="72" t="s">
        <v>19</v>
      </c>
      <c r="B37" s="72"/>
      <c r="C37" s="72"/>
      <c r="D37" s="72"/>
      <c r="E37" s="72"/>
      <c r="F37" s="23">
        <f>'[1]свод за год'!AK220+'[1]свод за год'!AM220+'[1]свод за год'!AN220+'[1]свод за год'!BD220+'[1]свод за год'!EC220+'[1]свод за год'!DW220+'[1]свод за год'!DX220</f>
        <v>7242</v>
      </c>
      <c r="I37" s="26"/>
    </row>
    <row r="38" spans="1:10" ht="39.75" hidden="1" customHeight="1" x14ac:dyDescent="0.25">
      <c r="A38" s="73" t="s">
        <v>34</v>
      </c>
      <c r="B38" s="76"/>
      <c r="C38" s="76"/>
      <c r="D38" s="76"/>
      <c r="E38" s="77"/>
      <c r="F38" s="23">
        <f>'[1]свод за год'!DE220+'[1]свод за год'!EL220</f>
        <v>41240.873294892524</v>
      </c>
      <c r="I38" s="26"/>
      <c r="J38" s="26"/>
    </row>
    <row r="39" spans="1:10" ht="32.450000000000003" customHeight="1" x14ac:dyDescent="0.25">
      <c r="A39" s="78" t="s">
        <v>35</v>
      </c>
      <c r="B39" s="79"/>
      <c r="C39" s="79"/>
      <c r="D39" s="79"/>
      <c r="E39" s="80"/>
      <c r="F39" s="24">
        <f>SUM(F40:F48)+134276.06</f>
        <v>395541.68075547542</v>
      </c>
      <c r="I39" s="26"/>
    </row>
    <row r="40" spans="1:10" ht="15.75" hidden="1" x14ac:dyDescent="0.25">
      <c r="A40" s="81" t="s">
        <v>20</v>
      </c>
      <c r="B40" s="82"/>
      <c r="C40" s="82"/>
      <c r="D40" s="82"/>
      <c r="E40" s="83"/>
      <c r="F40" s="23">
        <f>'[1]свод за год'!EU220+'[1]свод за год'!FM220</f>
        <v>110149.61167397039</v>
      </c>
      <c r="I40" s="26"/>
    </row>
    <row r="41" spans="1:10" ht="15.75" hidden="1" x14ac:dyDescent="0.25">
      <c r="A41" s="67" t="s">
        <v>31</v>
      </c>
      <c r="B41" s="68"/>
      <c r="C41" s="68"/>
      <c r="D41" s="68"/>
      <c r="E41" s="68"/>
      <c r="F41" s="23">
        <f>'[1]свод за год'!EV220+'[1]свод за год'!FN220</f>
        <v>30362.828533082462</v>
      </c>
      <c r="I41" s="26"/>
    </row>
    <row r="42" spans="1:10" ht="15.6" hidden="1" customHeight="1" x14ac:dyDescent="0.25">
      <c r="A42" s="72" t="s">
        <v>21</v>
      </c>
      <c r="B42" s="72"/>
      <c r="C42" s="72"/>
      <c r="D42" s="72"/>
      <c r="E42" s="67"/>
      <c r="F42" s="23"/>
      <c r="I42" s="26"/>
    </row>
    <row r="43" spans="1:10" ht="15.6" hidden="1" customHeight="1" x14ac:dyDescent="0.25">
      <c r="A43" s="67" t="s">
        <v>17</v>
      </c>
      <c r="B43" s="68"/>
      <c r="C43" s="68"/>
      <c r="D43" s="68"/>
      <c r="E43" s="68"/>
      <c r="F43" s="23"/>
      <c r="I43" s="26"/>
    </row>
    <row r="44" spans="1:10" ht="15.6" hidden="1" customHeight="1" x14ac:dyDescent="0.25">
      <c r="A44" s="72" t="s">
        <v>22</v>
      </c>
      <c r="B44" s="72"/>
      <c r="C44" s="72"/>
      <c r="D44" s="72"/>
      <c r="E44" s="67"/>
      <c r="F44" s="23"/>
      <c r="I44" s="26"/>
    </row>
    <row r="45" spans="1:10" ht="15.6" hidden="1" customHeight="1" x14ac:dyDescent="0.25">
      <c r="A45" s="67" t="s">
        <v>17</v>
      </c>
      <c r="B45" s="68"/>
      <c r="C45" s="68"/>
      <c r="D45" s="68"/>
      <c r="E45" s="68"/>
      <c r="F45" s="23"/>
      <c r="I45" s="26"/>
    </row>
    <row r="46" spans="1:10" ht="15.75" hidden="1" x14ac:dyDescent="0.25">
      <c r="A46" s="72" t="s">
        <v>18</v>
      </c>
      <c r="B46" s="72"/>
      <c r="C46" s="72"/>
      <c r="D46" s="72"/>
      <c r="E46" s="67"/>
      <c r="F46" s="23">
        <f>'[1]свод за год'!EW220+'[1]свод за год'!FO220</f>
        <v>33527.644800000002</v>
      </c>
      <c r="I46" s="26"/>
    </row>
    <row r="47" spans="1:10" ht="15.75" hidden="1" x14ac:dyDescent="0.25">
      <c r="A47" s="67" t="s">
        <v>19</v>
      </c>
      <c r="B47" s="68"/>
      <c r="C47" s="68"/>
      <c r="D47" s="68"/>
      <c r="E47" s="68"/>
      <c r="F47" s="23">
        <f>'[1]свод за год'!BB220+'[1]свод за год'!BC220+'[1]свод за год'!BN220+'[1]свод за год'!BO220+'[1]свод за год'!BP220+'[1]свод за год'!BQ220</f>
        <v>1487.9962</v>
      </c>
      <c r="I47" s="26"/>
    </row>
    <row r="48" spans="1:10" ht="43.5" hidden="1" customHeight="1" x14ac:dyDescent="0.25">
      <c r="A48" s="73" t="s">
        <v>36</v>
      </c>
      <c r="B48" s="76"/>
      <c r="C48" s="76"/>
      <c r="D48" s="76"/>
      <c r="E48" s="77"/>
      <c r="F48" s="23">
        <f>'[1]свод за год'!FH220+'[1]свод за год'!FU220</f>
        <v>85737.53954842253</v>
      </c>
      <c r="I48" s="26"/>
      <c r="J48" s="26"/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4"/>
      <c r="I49" s="26"/>
    </row>
    <row r="50" spans="1:12" ht="15.75" x14ac:dyDescent="0.25">
      <c r="A50" s="85" t="s">
        <v>49</v>
      </c>
      <c r="B50" s="86"/>
      <c r="C50" s="86"/>
      <c r="D50" s="86"/>
      <c r="E50" s="87"/>
      <c r="F50" s="24">
        <f>F25+F32+F39+F49</f>
        <v>779548.36446568719</v>
      </c>
      <c r="I50" s="26"/>
    </row>
    <row r="51" spans="1:12" ht="15.75" x14ac:dyDescent="0.25">
      <c r="A51" s="29" t="s">
        <v>50</v>
      </c>
      <c r="B51" s="28"/>
      <c r="C51" s="28"/>
      <c r="D51" s="28"/>
      <c r="E51" s="28"/>
      <c r="F51" s="24">
        <f>F52+F53+F54</f>
        <v>177405.35</v>
      </c>
      <c r="I51" s="26"/>
    </row>
    <row r="52" spans="1:12" ht="15.75" x14ac:dyDescent="0.25">
      <c r="A52" s="67" t="s">
        <v>23</v>
      </c>
      <c r="B52" s="68"/>
      <c r="C52" s="68"/>
      <c r="D52" s="68"/>
      <c r="E52" s="68"/>
      <c r="F52" s="23">
        <v>92487.72</v>
      </c>
      <c r="I52" s="26"/>
    </row>
    <row r="53" spans="1:12" ht="15.75" x14ac:dyDescent="0.25">
      <c r="A53" s="67" t="s">
        <v>24</v>
      </c>
      <c r="B53" s="68"/>
      <c r="C53" s="68"/>
      <c r="D53" s="68"/>
      <c r="E53" s="68"/>
      <c r="F53" s="23">
        <v>84917.63</v>
      </c>
      <c r="I53" s="26"/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3">
        <v>0</v>
      </c>
      <c r="I54" s="26"/>
    </row>
    <row r="55" spans="1:12" ht="15.75" x14ac:dyDescent="0.25">
      <c r="A55" s="88" t="s">
        <v>51</v>
      </c>
      <c r="B55" s="88"/>
      <c r="C55" s="88"/>
      <c r="D55" s="88"/>
      <c r="E55" s="88"/>
      <c r="F55" s="24">
        <f>F50+F51</f>
        <v>956953.71446568717</v>
      </c>
      <c r="H55" s="26"/>
      <c r="I55" s="26"/>
      <c r="K55" s="26"/>
      <c r="L55" s="26"/>
    </row>
    <row r="56" spans="1:12" ht="15.75" x14ac:dyDescent="0.25">
      <c r="A56" s="60" t="s">
        <v>26</v>
      </c>
      <c r="B56" s="60"/>
      <c r="C56" s="60"/>
      <c r="D56" s="60"/>
      <c r="E56" s="60"/>
      <c r="F56" s="25">
        <f>E16</f>
        <v>1089076.1499999999</v>
      </c>
      <c r="I56" s="26"/>
    </row>
    <row r="57" spans="1:12" ht="15.75" x14ac:dyDescent="0.25">
      <c r="A57" s="60" t="s">
        <v>27</v>
      </c>
      <c r="B57" s="60"/>
      <c r="C57" s="60"/>
      <c r="D57" s="60"/>
      <c r="E57" s="60"/>
      <c r="F57" s="24">
        <f>F16</f>
        <v>1069706.17</v>
      </c>
      <c r="H57" s="26"/>
      <c r="I57" s="26"/>
    </row>
    <row r="58" spans="1:12" ht="15.75" x14ac:dyDescent="0.25">
      <c r="A58" s="84" t="s">
        <v>28</v>
      </c>
      <c r="B58" s="84"/>
      <c r="C58" s="84"/>
      <c r="D58" s="84"/>
      <c r="E58" s="84"/>
      <c r="F58" s="24">
        <f>F24+F56-F55</f>
        <v>-199773.09366568737</v>
      </c>
      <c r="H58" s="26"/>
      <c r="I58" s="26"/>
    </row>
    <row r="60" spans="1:12" x14ac:dyDescent="0.2">
      <c r="A60" s="1" t="s">
        <v>29</v>
      </c>
      <c r="F60" s="26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5</vt:lpstr>
      <vt:lpstr>'Моздокская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2018-04-10T08:52:47Z</cp:lastPrinted>
  <dcterms:created xsi:type="dcterms:W3CDTF">2013-05-24T09:13:10Z</dcterms:created>
  <dcterms:modified xsi:type="dcterms:W3CDTF">2018-04-10T08:53:10Z</dcterms:modified>
</cp:coreProperties>
</file>